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820AAF47-9FC7-4892-BEFC-E3EF37534D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6" l="1"/>
  <c r="H23" i="6"/>
  <c r="G24" i="6" l="1"/>
</calcChain>
</file>

<file path=xl/sharedStrings.xml><?xml version="1.0" encoding="utf-8"?>
<sst xmlns="http://schemas.openxmlformats.org/spreadsheetml/2006/main" count="55" uniqueCount="49">
  <si>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</si>
  <si>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</si>
  <si>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</si>
  <si>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</si>
  <si>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</si>
  <si>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</si>
  <si>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</si>
  <si>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</si>
  <si>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</si>
  <si>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</si>
  <si>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</si>
  <si>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</si>
  <si>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</si>
  <si>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</si>
  <si>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</si>
  <si>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</si>
  <si>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</si>
  <si>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</si>
  <si>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</si>
  <si>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Додаток №2 до Запиту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</si>
  <si>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</si>
  <si>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</si>
  <si>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</si>
  <si>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</si>
  <si>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</si>
  <si>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</si>
  <si>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</si>
  <si>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</si>
  <si>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</si>
  <si>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</si>
  <si>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</si>
  <si>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</si>
  <si>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має бути врахована у вартість товару. 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</si>
  <si>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</si>
  <si>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</si>
  <si>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</si>
  <si>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</si>
  <si>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t>ЛОТ № 1</t>
  </si>
  <si>
    <r>
      <rPr>
        <b/>
        <i/>
        <sz val="14"/>
        <color theme="1"/>
        <rFont val="Times New Roman"/>
        <family val="1"/>
        <charset val="204"/>
      </rPr>
      <t xml:space="preserve">Павільйон садовий з москітною сіткою 3х4 м </t>
    </r>
    <r>
      <rPr>
        <i/>
        <sz val="14"/>
        <color theme="1"/>
        <rFont val="Times New Roman"/>
        <family val="1"/>
        <charset val="204"/>
      </rPr>
      <t xml:space="preserve">     </t>
    </r>
    <r>
      <rPr>
        <i/>
        <u/>
        <sz val="14"/>
        <color theme="1"/>
        <rFont val="Times New Roman"/>
        <family val="1"/>
        <charset val="204"/>
      </rPr>
      <t>Характеристика товару</t>
    </r>
    <r>
      <rPr>
        <i/>
        <sz val="14"/>
        <color theme="1"/>
        <rFont val="Times New Roman"/>
        <family val="1"/>
        <charset val="204"/>
      </rPr>
      <t>: форма - прямокутна; матеріал - метал, текстиль; матеріал каркаса - метал; колір - бежевий; розміри: довжина - 4м, висота - 2,7 м, ширина - 3 м.</t>
    </r>
  </si>
  <si>
    <t>ЛОТ № 2</t>
  </si>
  <si>
    <r>
      <t xml:space="preserve">Комплект садових розкладних меблів (6 стільців + стіл 180х70 см).                                                 </t>
    </r>
    <r>
      <rPr>
        <i/>
        <sz val="14"/>
        <color theme="1"/>
        <rFont val="Times New Roman"/>
        <family val="1"/>
        <charset val="204"/>
      </rPr>
      <t>Характеристика товару: кількість персон - 6; склад комплекту - стл та стільці розкладні; матеріал сидіння - пластик; колір - білий; висота столу - 70 см; ширина столу - 70 см; довжина столу - 180 см; висота стільця - 83 см; ширина стільця - 44 см; довжина стільця - 55 с м.</t>
    </r>
  </si>
  <si>
    <t>ЛОТ № 3</t>
  </si>
  <si>
    <r>
      <t xml:space="preserve">Пенал ROKO БЮ406 70х34,7х182,5 см білий            </t>
    </r>
    <r>
      <rPr>
        <i/>
        <sz val="14"/>
        <color theme="1"/>
        <rFont val="Times New Roman"/>
        <family val="1"/>
        <charset val="204"/>
      </rPr>
      <t>Характеритики :тип - пенал; вид -розпашний; матеріал - ДСП; колір - білий;  стан - розібраний; ширина - 700 мм; висота - 1825 мм; глибина - 347 мм; стиль - модерн</t>
    </r>
  </si>
  <si>
    <t>ЛОТ № 4</t>
  </si>
  <si>
    <r>
      <t xml:space="preserve">Шафа для зберігання дидактичного матеріалу із пластиковими ящиками                           </t>
    </r>
    <r>
      <rPr>
        <i/>
        <sz val="14"/>
        <color theme="1"/>
        <rFont val="Times New Roman"/>
        <family val="1"/>
        <charset val="204"/>
      </rPr>
      <t xml:space="preserve">Характеристики: Тип виробу - Шафи для зберігання дидактичного матеріалу; Глибина - 440 мм; Висота - 1864 мм; Ширина - 690 мм; Матеріал - ДСП ламіноване 16 мм, класу Е1, обклеєної по торцях протиударною кромкою ПВХ 0,45; З антресоллю - Ні;
Колір - бежевий-помаранчева кромка. Шафа комплектується пластиковими ящиками розміром 312х427х150 мм (10 шт). Скриньки встановлені на спеціальних напрямних. </t>
    </r>
  </si>
  <si>
    <t>ЛОТ № 5</t>
  </si>
  <si>
    <r>
      <t xml:space="preserve">Полиця для книг -  офісний стелаж на   16 комірок .  </t>
    </r>
    <r>
      <rPr>
        <i/>
        <sz val="14"/>
        <color theme="1"/>
        <rFont val="Times New Roman"/>
        <family val="1"/>
        <charset val="204"/>
      </rPr>
      <t>Характеристики: Полиця для книг виконана з ламінованого ДСП, товщиною 16 мм; Кількість зовнішніх полиць 16 шт.; Кількість внутрішніх полиць 16 шт.; Тип меблів -книжковий стелаж; Розміри стелажу - висота : 1430 мм, ширина: 1424 мм, глибина: 290 мм;
Доступні кольори: Білий,  Дуб Сонома,  Дуб сонома + білий,Білий + Дуб сонома</t>
    </r>
  </si>
  <si>
    <t>шт</t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</si>
  <si>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</t>
    </r>
    <r>
      <rPr>
        <b/>
        <sz val="14"/>
        <color rgb="FFFF0000"/>
        <rFont val="Times New Roman"/>
        <family val="1"/>
        <charset val="204"/>
      </rPr>
      <t xml:space="preserve">меблів садових та офісних для проектів Київської обласної організації ТЧХ та  для Бориспільської районної, Києво-Святошинської районної, Бучанської міськрайонної організацій ТЧХУ (по лотам). </t>
    </r>
    <r>
      <rPr>
        <b/>
        <sz val="14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</si>
</sst>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vertical="center" wrapText="1"/>
    </xf>
    <xf numFmtId="4" fontId="3" fillId="3" borderId="29" xfId="0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32" xfId="0" applyFont="1" applyBorder="1" applyAlignment="1">
      <alignment vertical="top" wrapText="1"/>
    </xf>
    <xf numFmtId="0" fontId="21" fillId="0" borderId="23" xfId="0" applyFont="1" applyBorder="1" applyAlignment="1">
      <alignment horizontal="center" vertical="center"/>
    </xf>
    <xf numFmtId="0" fontId="20" fillId="3" borderId="24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4" fillId="0" borderId="0" xfId="0" applyFont="1"/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3" fillId="0" borderId="30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32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right" vertical="center"/>
    </xf>
    <xf numFmtId="0" fontId="3" fillId="3" borderId="40" xfId="0" applyFont="1" applyFill="1" applyBorder="1" applyAlignment="1">
      <alignment horizontal="right" vertical="center"/>
    </xf>
    <xf numFmtId="4" fontId="13" fillId="3" borderId="26" xfId="0" applyNumberFormat="1" applyFont="1" applyFill="1" applyBorder="1" applyAlignment="1">
      <alignment horizontal="center" vertical="center" wrapText="1"/>
    </xf>
    <xf numFmtId="4" fontId="13" fillId="3" borderId="27" xfId="0" applyNumberFormat="1" applyFont="1" applyFill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5" fillId="0" borderId="45" xfId="0" applyFont="1" applyBorder="1" applyAlignment="1">
      <alignment wrapText="1"/>
    </xf>
    <xf numFmtId="0" fontId="21" fillId="0" borderId="46" xfId="0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  <xf numFmtId="0" fontId="20" fillId="0" borderId="32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2" fillId="2" borderId="12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14</xdr:row>
      <xdr:rowOff>1098833</xdr:rowOff>
    </xdr:from>
    <xdr:to>
      <xdr:col>1</xdr:col>
      <xdr:colOff>2135505</xdr:colOff>
      <xdr:row>14</xdr:row>
      <xdr:rowOff>2586991</xdr:rowOff>
    </xdr:to>
    <xdr:pic>
      <xdr:nvPicPr>
        <xdr:cNvPr id="3" name="Рисунок 2" descr="Павільйон садовий Indigo з москітною сіткою бежевий 3х4 м DU063 beige - фото 1">
          <a:extLst>
            <a:ext uri="{FF2B5EF4-FFF2-40B4-BE49-F238E27FC236}">
              <a16:creationId xmlns:a16="http://schemas.microsoft.com/office/drawing/2014/main" id="{43251487-B7D0-CAC9-530D-2BD836976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7166258"/>
          <a:ext cx="1744980" cy="14881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828675</xdr:colOff>
      <xdr:row>16</xdr:row>
      <xdr:rowOff>1638300</xdr:rowOff>
    </xdr:from>
    <xdr:to>
      <xdr:col>1</xdr:col>
      <xdr:colOff>2990850</xdr:colOff>
      <xdr:row>16</xdr:row>
      <xdr:rowOff>3600450</xdr:rowOff>
    </xdr:to>
    <xdr:pic>
      <xdr:nvPicPr>
        <xdr:cNvPr id="4" name="Рисунок 3" descr="Набір садових меблів GoodGarden стіл 180 см та 6 стільців Білий - фото 1">
          <a:extLst>
            <a:ext uri="{FF2B5EF4-FFF2-40B4-BE49-F238E27FC236}">
              <a16:creationId xmlns:a16="http://schemas.microsoft.com/office/drawing/2014/main" id="{FB77F2AE-ED23-BDBC-B1C1-CA7303E9C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10858500"/>
          <a:ext cx="2162175" cy="1962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1524000</xdr:colOff>
      <xdr:row>18</xdr:row>
      <xdr:rowOff>1400176</xdr:rowOff>
    </xdr:from>
    <xdr:to>
      <xdr:col>1</xdr:col>
      <xdr:colOff>2958353</xdr:colOff>
      <xdr:row>18</xdr:row>
      <xdr:rowOff>3095626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8E528D20-03B9-4C59-9BFB-6C992CFF0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85950" y="14630401"/>
          <a:ext cx="1434353" cy="1695450"/>
        </a:xfrm>
        <a:prstGeom prst="rect">
          <a:avLst/>
        </a:prstGeom>
      </xdr:spPr>
    </xdr:pic>
    <xdr:clientData/>
  </xdr:twoCellAnchor>
  <xdr:twoCellAnchor editAs="oneCell">
    <xdr:from>
      <xdr:col>1</xdr:col>
      <xdr:colOff>2314575</xdr:colOff>
      <xdr:row>22</xdr:row>
      <xdr:rowOff>1829017</xdr:rowOff>
    </xdr:from>
    <xdr:to>
      <xdr:col>1</xdr:col>
      <xdr:colOff>3392805</xdr:colOff>
      <xdr:row>22</xdr:row>
      <xdr:rowOff>2995295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73DEA007-828F-459E-8D18-8D1314237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76525" y="22726867"/>
          <a:ext cx="1078230" cy="1166278"/>
        </a:xfrm>
        <a:prstGeom prst="rect">
          <a:avLst/>
        </a:prstGeom>
      </xdr:spPr>
    </xdr:pic>
    <xdr:clientData/>
  </xdr:twoCellAnchor>
  <xdr:twoCellAnchor editAs="oneCell">
    <xdr:from>
      <xdr:col>1</xdr:col>
      <xdr:colOff>1485900</xdr:colOff>
      <xdr:row>20</xdr:row>
      <xdr:rowOff>2609850</xdr:rowOff>
    </xdr:from>
    <xdr:to>
      <xdr:col>1</xdr:col>
      <xdr:colOff>2999105</xdr:colOff>
      <xdr:row>20</xdr:row>
      <xdr:rowOff>4270712</xdr:rowOff>
    </xdr:to>
    <xdr:pic>
      <xdr:nvPicPr>
        <xdr:cNvPr id="8" name="Рисунок 7" descr="Шафа для зберігання з пласт.шухлядами(10шт.)">
          <a:extLst>
            <a:ext uri="{FF2B5EF4-FFF2-40B4-BE49-F238E27FC236}">
              <a16:creationId xmlns:a16="http://schemas.microsoft.com/office/drawing/2014/main" id="{8B447742-1842-5363-992B-7AAD480DB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9469100"/>
          <a:ext cx="1513205" cy="16608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80"/>
  <sheetViews>
    <sheetView showGridLines="0" tabSelected="1" view="pageBreakPreview" topLeftCell="A21" zoomScale="80" zoomScaleNormal="80" zoomScaleSheetLayoutView="80" workbookViewId="0">
      <selection activeCell="A9" sqref="A9:J9"/>
    </sheetView>
  </sheetViews>
  <sheetFormatPr defaultColWidth="9.109375" defaultRowHeight="21" x14ac:dyDescent="0.4"/>
  <cols>
    <col min="1" max="1" width="5.33203125" style="2" customWidth="1"/>
    <col min="2" max="2" width="67.6640625" style="1" customWidth="1"/>
    <col min="3" max="4" width="64.3320312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22.6640625" style="1" customWidth="1"/>
    <col min="10" max="10" width="25.33203125" style="1" customWidth="1"/>
    <col min="11" max="16384" width="9.109375" style="1"/>
  </cols>
  <sheetData>
    <row r="1" spans="1:11" x14ac:dyDescent="0.4">
      <c r="I1" s="84" t="s">
        <v>19</v>
      </c>
      <c r="J1" s="84"/>
    </row>
    <row r="2" spans="1:11" x14ac:dyDescent="0.4">
      <c r="B2" s="94" t="s">
        <v>0</v>
      </c>
      <c r="C2" s="94"/>
      <c r="D2" s="94"/>
      <c r="E2" s="94"/>
      <c r="F2" s="94"/>
      <c r="G2" s="94"/>
      <c r="H2" s="94"/>
      <c r="I2" s="94"/>
      <c r="J2" s="94"/>
    </row>
    <row r="4" spans="1:11" ht="42.6" customHeight="1" x14ac:dyDescent="0.4">
      <c r="A4" s="53" t="s">
        <v>48</v>
      </c>
      <c r="B4" s="53"/>
      <c r="C4" s="53"/>
      <c r="D4" s="53"/>
      <c r="E4" s="53"/>
      <c r="F4" s="53"/>
      <c r="G4" s="53"/>
      <c r="H4" s="53"/>
      <c r="I4" s="53"/>
      <c r="J4" s="14"/>
    </row>
    <row r="5" spans="1:11" ht="20.25" customHeight="1" x14ac:dyDescent="0.4">
      <c r="A5" s="54" t="s">
        <v>1</v>
      </c>
      <c r="B5" s="55"/>
      <c r="C5" s="56"/>
      <c r="D5" s="42"/>
      <c r="E5" s="95" t="s">
        <v>2</v>
      </c>
      <c r="F5" s="95"/>
      <c r="G5" s="95"/>
      <c r="H5" s="95"/>
      <c r="I5" s="95"/>
      <c r="J5" s="95"/>
      <c r="K5" s="28"/>
    </row>
    <row r="6" spans="1:11" ht="20.25" customHeight="1" x14ac:dyDescent="0.4">
      <c r="A6" s="57"/>
      <c r="B6" s="58"/>
      <c r="C6" s="59"/>
      <c r="D6" s="43"/>
      <c r="E6" s="95" t="s">
        <v>3</v>
      </c>
      <c r="F6" s="95"/>
      <c r="G6" s="95"/>
      <c r="H6" s="95"/>
      <c r="I6" s="95"/>
      <c r="J6" s="95"/>
      <c r="K6" s="28"/>
    </row>
    <row r="7" spans="1:11" ht="29.4" customHeight="1" x14ac:dyDescent="0.4">
      <c r="A7" s="60"/>
      <c r="B7" s="61"/>
      <c r="C7" s="62"/>
      <c r="D7" s="44"/>
      <c r="E7" s="95" t="s">
        <v>4</v>
      </c>
      <c r="F7" s="95"/>
      <c r="G7" s="95"/>
      <c r="H7" s="95"/>
      <c r="I7" s="95"/>
      <c r="J7" s="95"/>
      <c r="K7" s="28"/>
    </row>
    <row r="8" spans="1:11" ht="49.95" customHeight="1" x14ac:dyDescent="0.4">
      <c r="A8" s="63" t="s">
        <v>5</v>
      </c>
      <c r="B8" s="64"/>
      <c r="C8" s="65"/>
      <c r="D8" s="45"/>
      <c r="E8" s="96" t="s">
        <v>20</v>
      </c>
      <c r="F8" s="96"/>
      <c r="G8" s="96"/>
      <c r="H8" s="96"/>
      <c r="I8" s="96"/>
      <c r="J8" s="96"/>
      <c r="K8" s="29"/>
    </row>
    <row r="9" spans="1:11" ht="83.4" customHeight="1" thickBot="1" x14ac:dyDescent="0.45">
      <c r="A9" s="66" t="s">
        <v>32</v>
      </c>
      <c r="B9" s="66"/>
      <c r="C9" s="66"/>
      <c r="D9" s="66"/>
      <c r="E9" s="66"/>
      <c r="F9" s="66"/>
      <c r="G9" s="66"/>
      <c r="H9" s="66"/>
      <c r="I9" s="66"/>
      <c r="J9" s="66"/>
    </row>
    <row r="10" spans="1:11" ht="20.25" customHeight="1" x14ac:dyDescent="0.4">
      <c r="A10" s="85" t="s">
        <v>6</v>
      </c>
      <c r="B10" s="88" t="s">
        <v>7</v>
      </c>
      <c r="C10" s="89"/>
      <c r="D10" s="39"/>
      <c r="E10" s="70" t="s">
        <v>8</v>
      </c>
      <c r="F10" s="71"/>
      <c r="G10" s="74" t="s">
        <v>9</v>
      </c>
      <c r="H10" s="77" t="s">
        <v>10</v>
      </c>
      <c r="I10" s="67" t="s">
        <v>11</v>
      </c>
      <c r="J10" s="67" t="s">
        <v>21</v>
      </c>
    </row>
    <row r="11" spans="1:11" x14ac:dyDescent="0.4">
      <c r="A11" s="86"/>
      <c r="B11" s="90"/>
      <c r="C11" s="91"/>
      <c r="D11" s="48"/>
      <c r="E11" s="72"/>
      <c r="F11" s="73"/>
      <c r="G11" s="75"/>
      <c r="H11" s="78"/>
      <c r="I11" s="68"/>
      <c r="J11" s="68"/>
    </row>
    <row r="12" spans="1:11" s="3" customFormat="1" ht="49.8" customHeight="1" x14ac:dyDescent="0.4">
      <c r="A12" s="86"/>
      <c r="B12" s="92"/>
      <c r="C12" s="93"/>
      <c r="D12" s="40"/>
      <c r="E12" s="72"/>
      <c r="F12" s="73"/>
      <c r="G12" s="75"/>
      <c r="H12" s="78"/>
      <c r="I12" s="69"/>
      <c r="J12" s="69"/>
    </row>
    <row r="13" spans="1:11" s="4" customFormat="1" ht="73.8" customHeight="1" thickBot="1" x14ac:dyDescent="0.45">
      <c r="A13" s="87"/>
      <c r="B13" s="49" t="s">
        <v>12</v>
      </c>
      <c r="C13" s="34" t="s">
        <v>29</v>
      </c>
      <c r="D13" s="34" t="s">
        <v>28</v>
      </c>
      <c r="E13" s="21" t="s">
        <v>18</v>
      </c>
      <c r="F13" s="15" t="s">
        <v>8</v>
      </c>
      <c r="G13" s="76"/>
      <c r="H13" s="79"/>
      <c r="I13" s="27" t="s">
        <v>13</v>
      </c>
      <c r="J13" s="15" t="s">
        <v>13</v>
      </c>
    </row>
    <row r="14" spans="1:11" s="4" customFormat="1" ht="21.6" customHeight="1" thickBot="1" x14ac:dyDescent="0.45">
      <c r="A14" s="50"/>
      <c r="B14" s="108" t="s">
        <v>37</v>
      </c>
      <c r="C14" s="106"/>
      <c r="D14" s="106"/>
      <c r="E14" s="106"/>
      <c r="F14" s="106"/>
      <c r="G14" s="106"/>
      <c r="H14" s="106"/>
      <c r="I14" s="106"/>
      <c r="J14" s="107"/>
    </row>
    <row r="15" spans="1:11" s="4" customFormat="1" ht="222" customHeight="1" x14ac:dyDescent="0.4">
      <c r="A15" s="16">
        <v>1</v>
      </c>
      <c r="B15" s="32" t="s">
        <v>38</v>
      </c>
      <c r="C15" s="19"/>
      <c r="D15" s="47"/>
      <c r="E15" s="46" t="s">
        <v>47</v>
      </c>
      <c r="F15" s="33">
        <v>2</v>
      </c>
      <c r="G15" s="20"/>
      <c r="H15" s="22">
        <f>F15*G15</f>
        <v>0</v>
      </c>
      <c r="I15" s="97"/>
      <c r="J15" s="99"/>
    </row>
    <row r="16" spans="1:11" s="4" customFormat="1" ht="26.4" customHeight="1" x14ac:dyDescent="0.4">
      <c r="A16" s="16"/>
      <c r="B16" s="116" t="s">
        <v>39</v>
      </c>
      <c r="C16" s="114"/>
      <c r="D16" s="114"/>
      <c r="E16" s="114"/>
      <c r="F16" s="114"/>
      <c r="G16" s="114"/>
      <c r="H16" s="115"/>
      <c r="I16" s="98"/>
      <c r="J16" s="100"/>
    </row>
    <row r="17" spans="1:10" s="4" customFormat="1" ht="289.2" customHeight="1" x14ac:dyDescent="0.4">
      <c r="A17" s="16"/>
      <c r="B17" s="117" t="s">
        <v>40</v>
      </c>
      <c r="C17" s="118"/>
      <c r="D17" s="118"/>
      <c r="E17" s="46" t="s">
        <v>47</v>
      </c>
      <c r="F17" s="33">
        <v>4</v>
      </c>
      <c r="G17" s="118"/>
      <c r="H17" s="118"/>
      <c r="I17" s="98"/>
      <c r="J17" s="100"/>
    </row>
    <row r="18" spans="1:10" s="4" customFormat="1" ht="26.4" customHeight="1" x14ac:dyDescent="0.4">
      <c r="A18" s="16"/>
      <c r="B18" s="116" t="s">
        <v>41</v>
      </c>
      <c r="C18" s="119"/>
      <c r="D18" s="119"/>
      <c r="E18" s="119"/>
      <c r="F18" s="119"/>
      <c r="G18" s="119"/>
      <c r="H18" s="120"/>
      <c r="I18" s="98"/>
      <c r="J18" s="100"/>
    </row>
    <row r="19" spans="1:10" s="4" customFormat="1" ht="259.8" customHeight="1" x14ac:dyDescent="0.4">
      <c r="A19" s="16"/>
      <c r="B19" s="117" t="s">
        <v>42</v>
      </c>
      <c r="C19" s="117"/>
      <c r="D19" s="117"/>
      <c r="E19" s="46" t="s">
        <v>47</v>
      </c>
      <c r="F19" s="33">
        <v>1</v>
      </c>
      <c r="G19" s="117"/>
      <c r="H19" s="117"/>
      <c r="I19" s="98"/>
      <c r="J19" s="100"/>
    </row>
    <row r="20" spans="1:10" s="4" customFormat="1" ht="26.4" customHeight="1" x14ac:dyDescent="0.4">
      <c r="A20" s="16"/>
      <c r="B20" s="116" t="s">
        <v>43</v>
      </c>
      <c r="C20" s="119"/>
      <c r="D20" s="119"/>
      <c r="E20" s="119"/>
      <c r="F20" s="119"/>
      <c r="G20" s="119"/>
      <c r="H20" s="120"/>
      <c r="I20" s="98"/>
      <c r="J20" s="100"/>
    </row>
    <row r="21" spans="1:10" s="4" customFormat="1" ht="339.6" customHeight="1" x14ac:dyDescent="0.4">
      <c r="A21" s="16"/>
      <c r="B21" s="117" t="s">
        <v>44</v>
      </c>
      <c r="C21" s="117"/>
      <c r="D21" s="117"/>
      <c r="E21" s="46" t="s">
        <v>47</v>
      </c>
      <c r="F21" s="33">
        <v>2</v>
      </c>
      <c r="G21" s="117"/>
      <c r="H21" s="117"/>
      <c r="I21" s="98"/>
      <c r="J21" s="100"/>
    </row>
    <row r="22" spans="1:10" s="4" customFormat="1" ht="26.4" customHeight="1" x14ac:dyDescent="0.4">
      <c r="A22" s="16"/>
      <c r="B22" s="116" t="s">
        <v>45</v>
      </c>
      <c r="C22" s="119"/>
      <c r="D22" s="119"/>
      <c r="E22" s="119"/>
      <c r="F22" s="119"/>
      <c r="G22" s="119"/>
      <c r="H22" s="120"/>
      <c r="I22" s="98"/>
      <c r="J22" s="100"/>
    </row>
    <row r="23" spans="1:10" s="4" customFormat="1" ht="241.2" customHeight="1" thickBot="1" x14ac:dyDescent="0.45">
      <c r="A23" s="16">
        <v>2</v>
      </c>
      <c r="B23" s="121" t="s">
        <v>46</v>
      </c>
      <c r="C23" s="109"/>
      <c r="D23" s="110">
        <v>0</v>
      </c>
      <c r="E23" s="46" t="s">
        <v>47</v>
      </c>
      <c r="F23" s="111">
        <v>1</v>
      </c>
      <c r="G23" s="112"/>
      <c r="H23" s="113">
        <f>F23*G23</f>
        <v>0</v>
      </c>
      <c r="I23" s="98"/>
      <c r="J23" s="100"/>
    </row>
    <row r="24" spans="1:10" ht="37.200000000000003" customHeight="1" thickBot="1" x14ac:dyDescent="0.45">
      <c r="A24" s="101" t="s">
        <v>30</v>
      </c>
      <c r="B24" s="102"/>
      <c r="C24" s="102"/>
      <c r="D24" s="102"/>
      <c r="E24" s="102"/>
      <c r="F24" s="103"/>
      <c r="G24" s="104">
        <f>H15+H23</f>
        <v>0</v>
      </c>
      <c r="H24" s="105"/>
      <c r="I24" s="17"/>
      <c r="J24" s="18"/>
    </row>
    <row r="25" spans="1:10" s="35" customFormat="1" ht="16.2" x14ac:dyDescent="0.3">
      <c r="A25" s="83" t="s">
        <v>31</v>
      </c>
      <c r="B25" s="83"/>
      <c r="C25" s="83"/>
      <c r="D25" s="83"/>
      <c r="E25" s="83"/>
      <c r="F25" s="83"/>
      <c r="G25" s="83"/>
      <c r="H25" s="83"/>
    </row>
    <row r="26" spans="1:10" ht="6" customHeight="1" x14ac:dyDescent="0.4">
      <c r="A26" s="13"/>
      <c r="B26" s="23"/>
      <c r="C26" s="23"/>
      <c r="D26" s="23"/>
    </row>
    <row r="27" spans="1:10" ht="28.2" customHeight="1" x14ac:dyDescent="0.4">
      <c r="A27" s="23" t="s">
        <v>33</v>
      </c>
      <c r="B27" s="23"/>
      <c r="C27" s="23"/>
      <c r="D27" s="23"/>
    </row>
    <row r="28" spans="1:10" ht="28.2" customHeight="1" x14ac:dyDescent="0.4">
      <c r="A28" s="23" t="s">
        <v>34</v>
      </c>
      <c r="B28" s="23"/>
      <c r="C28" s="23"/>
      <c r="D28" s="23"/>
    </row>
    <row r="29" spans="1:10" s="35" customFormat="1" ht="19.8" customHeight="1" x14ac:dyDescent="0.3">
      <c r="A29" s="81" t="s">
        <v>23</v>
      </c>
      <c r="B29" s="81"/>
      <c r="C29" s="81"/>
      <c r="D29" s="81"/>
      <c r="E29" s="81"/>
      <c r="F29" s="81"/>
      <c r="G29" s="81"/>
      <c r="H29" s="81"/>
      <c r="I29" s="81"/>
      <c r="J29" s="81"/>
    </row>
    <row r="30" spans="1:10" ht="22.2" customHeight="1" x14ac:dyDescent="0.4">
      <c r="A30" s="82" t="s">
        <v>35</v>
      </c>
      <c r="B30" s="82"/>
      <c r="C30" s="82"/>
      <c r="D30" s="82"/>
      <c r="E30" s="82"/>
      <c r="F30" s="82"/>
      <c r="G30" s="82"/>
      <c r="H30" s="82"/>
      <c r="I30" s="82"/>
      <c r="J30" s="82"/>
    </row>
    <row r="31" spans="1:10" ht="22.2" customHeight="1" x14ac:dyDescent="0.4">
      <c r="A31" s="82" t="s">
        <v>27</v>
      </c>
      <c r="B31" s="82"/>
      <c r="C31" s="82"/>
      <c r="D31" s="82"/>
      <c r="E31" s="82"/>
      <c r="F31" s="82"/>
      <c r="G31" s="82"/>
      <c r="H31" s="82"/>
      <c r="I31" s="30"/>
      <c r="J31" s="30"/>
    </row>
    <row r="32" spans="1:10" ht="22.2" customHeight="1" x14ac:dyDescent="0.4">
      <c r="A32" s="82" t="s">
        <v>36</v>
      </c>
      <c r="B32" s="82"/>
      <c r="C32" s="82"/>
      <c r="D32" s="82"/>
      <c r="E32" s="82"/>
      <c r="F32" s="82"/>
      <c r="G32" s="82"/>
      <c r="H32" s="30"/>
      <c r="I32" s="30"/>
      <c r="J32" s="30"/>
    </row>
    <row r="33" spans="1:258" ht="22.2" customHeight="1" x14ac:dyDescent="0.4">
      <c r="A33" s="26" t="s">
        <v>14</v>
      </c>
      <c r="B33" s="26"/>
      <c r="C33" s="26"/>
      <c r="D33" s="26"/>
      <c r="E33" s="26"/>
      <c r="F33" s="26"/>
      <c r="G33" s="26"/>
      <c r="H33" s="26"/>
      <c r="I33" s="26"/>
      <c r="J33" s="26"/>
    </row>
    <row r="34" spans="1:258" ht="22.2" customHeight="1" x14ac:dyDescent="0.4">
      <c r="A34" s="51" t="s">
        <v>15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258" s="9" customFormat="1" ht="22.2" customHeight="1" x14ac:dyDescent="0.25">
      <c r="A35" s="80" t="s">
        <v>25</v>
      </c>
      <c r="B35" s="80"/>
      <c r="C35" s="80"/>
      <c r="D35" s="80"/>
      <c r="E35" s="80"/>
      <c r="F35" s="80"/>
      <c r="G35" s="80"/>
      <c r="H35" s="80"/>
      <c r="I35" s="80"/>
      <c r="J35" s="80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</row>
    <row r="36" spans="1:258" s="9" customFormat="1" ht="22.2" customHeight="1" x14ac:dyDescent="0.25">
      <c r="A36" s="31" t="s">
        <v>26</v>
      </c>
      <c r="B36" s="31"/>
      <c r="C36" s="31"/>
      <c r="D36" s="31"/>
      <c r="E36" s="31"/>
      <c r="F36" s="31"/>
      <c r="G36" s="31"/>
      <c r="H36" s="31"/>
      <c r="I36" s="31"/>
      <c r="J36" s="31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</row>
    <row r="37" spans="1:258" ht="22.2" customHeight="1" x14ac:dyDescent="0.4">
      <c r="A37" s="51" t="s">
        <v>16</v>
      </c>
      <c r="B37" s="51"/>
      <c r="C37" s="51"/>
      <c r="D37" s="51"/>
      <c r="E37" s="51"/>
      <c r="F37" s="51"/>
      <c r="G37" s="51"/>
      <c r="H37" s="51"/>
      <c r="I37" s="51"/>
      <c r="J37" s="51"/>
    </row>
    <row r="38" spans="1:258" s="38" customFormat="1" ht="47.4" customHeight="1" x14ac:dyDescent="0.4">
      <c r="A38" s="36" t="s">
        <v>24</v>
      </c>
      <c r="B38" s="37"/>
      <c r="C38" s="37"/>
      <c r="D38" s="37"/>
      <c r="E38" s="37"/>
      <c r="F38" s="37"/>
      <c r="G38" s="37"/>
      <c r="H38" s="37"/>
      <c r="I38" s="37"/>
      <c r="J38" s="37"/>
    </row>
    <row r="40" spans="1:258" s="9" customFormat="1" ht="18.600000000000001" customHeight="1" x14ac:dyDescent="0.25">
      <c r="A40" s="6"/>
      <c r="B40" s="25" t="s">
        <v>17</v>
      </c>
      <c r="C40" s="24"/>
      <c r="D40" s="24"/>
      <c r="E40" s="11"/>
      <c r="F40" s="11"/>
      <c r="G40" s="10"/>
      <c r="H40" s="10"/>
      <c r="I40" s="10"/>
      <c r="J40" s="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</row>
    <row r="41" spans="1:258" s="9" customFormat="1" ht="22.2" customHeight="1" x14ac:dyDescent="0.3">
      <c r="A41" s="12"/>
      <c r="B41" s="52" t="s">
        <v>22</v>
      </c>
      <c r="C41" s="52"/>
      <c r="D41" s="41"/>
      <c r="E41" s="11"/>
      <c r="F41" s="11"/>
      <c r="G41" s="10"/>
      <c r="H41" s="10"/>
      <c r="I41" s="10"/>
      <c r="J41" s="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</row>
    <row r="42" spans="1:258" s="9" customFormat="1" ht="13.8" x14ac:dyDescent="0.25">
      <c r="B42" s="24"/>
      <c r="C42" s="24"/>
      <c r="D42" s="24"/>
      <c r="E42" s="11"/>
      <c r="F42" s="11"/>
      <c r="G42" s="10"/>
      <c r="H42" s="10"/>
      <c r="I42" s="10"/>
      <c r="J42" s="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</row>
    <row r="43" spans="1:258" s="9" customFormat="1" ht="13.8" x14ac:dyDescent="0.25">
      <c r="A43" s="6"/>
      <c r="B43" s="11"/>
      <c r="C43" s="11"/>
      <c r="D43" s="11"/>
      <c r="E43" s="11"/>
      <c r="F43" s="11"/>
      <c r="G43" s="10"/>
      <c r="H43" s="10"/>
      <c r="I43" s="10"/>
      <c r="J43" s="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</row>
    <row r="44" spans="1:258" s="9" customFormat="1" ht="13.8" x14ac:dyDescent="0.25">
      <c r="A44" s="6"/>
      <c r="B44" s="11"/>
      <c r="C44" s="11"/>
      <c r="D44" s="11"/>
      <c r="E44" s="11"/>
      <c r="F44" s="11"/>
      <c r="G44" s="10"/>
      <c r="H44" s="10"/>
      <c r="I44" s="10"/>
      <c r="J44" s="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</row>
    <row r="45" spans="1:258" s="9" customFormat="1" ht="13.8" x14ac:dyDescent="0.25">
      <c r="A45" s="6"/>
      <c r="B45" s="11"/>
      <c r="C45" s="11"/>
      <c r="D45" s="11"/>
      <c r="E45" s="11"/>
      <c r="F45" s="11"/>
      <c r="G45" s="10"/>
      <c r="H45" s="10"/>
      <c r="I45" s="10"/>
      <c r="J45" s="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</row>
    <row r="46" spans="1:258" x14ac:dyDescent="0.4">
      <c r="A46" s="1"/>
      <c r="G46" s="1"/>
      <c r="H46" s="1"/>
    </row>
    <row r="47" spans="1:258" x14ac:dyDescent="0.4">
      <c r="A47" s="1"/>
      <c r="G47" s="1"/>
      <c r="H47" s="1"/>
    </row>
    <row r="48" spans="1:258" x14ac:dyDescent="0.4">
      <c r="A48" s="1"/>
      <c r="G48" s="1"/>
      <c r="H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  <row r="78" s="1" customFormat="1" x14ac:dyDescent="0.4"/>
    <row r="79" s="1" customFormat="1" x14ac:dyDescent="0.4"/>
    <row r="80" s="1" customFormat="1" x14ac:dyDescent="0.4"/>
  </sheetData>
  <mergeCells count="35">
    <mergeCell ref="B18:H18"/>
    <mergeCell ref="B20:H20"/>
    <mergeCell ref="B22:H22"/>
    <mergeCell ref="A32:G32"/>
    <mergeCell ref="I1:J1"/>
    <mergeCell ref="A10:A13"/>
    <mergeCell ref="B10:C12"/>
    <mergeCell ref="B2:J2"/>
    <mergeCell ref="E5:J5"/>
    <mergeCell ref="E6:J6"/>
    <mergeCell ref="E7:J7"/>
    <mergeCell ref="E8:J8"/>
    <mergeCell ref="A31:H31"/>
    <mergeCell ref="I15:I23"/>
    <mergeCell ref="J15:J23"/>
    <mergeCell ref="A24:F24"/>
    <mergeCell ref="G24:H24"/>
    <mergeCell ref="B14:J14"/>
    <mergeCell ref="B16:H16"/>
    <mergeCell ref="A37:J37"/>
    <mergeCell ref="B41:C41"/>
    <mergeCell ref="A4:I4"/>
    <mergeCell ref="A5:C7"/>
    <mergeCell ref="A8:C8"/>
    <mergeCell ref="A9:J9"/>
    <mergeCell ref="J10:J12"/>
    <mergeCell ref="E10:F12"/>
    <mergeCell ref="G10:G13"/>
    <mergeCell ref="H10:H13"/>
    <mergeCell ref="I10:I12"/>
    <mergeCell ref="A35:J35"/>
    <mergeCell ref="A29:J29"/>
    <mergeCell ref="A30:J30"/>
    <mergeCell ref="A34:J34"/>
    <mergeCell ref="A25:H25"/>
  </mergeCells>
  <phoneticPr fontId="12" type="noConversion"/>
  <pageMargins left="0.11811023622047245" right="0.11811023622047245" top="0" bottom="0" header="0.31496062992125984" footer="0.31496062992125984"/>
  <pageSetup paperSize="9" scale="42" orientation="landscape" r:id="rId1"/>
  <colBreaks count="1" manualBreakCount="1">
    <brk id="10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2025-06-12T12:58:51Z</dcterms:modified>
  <cp:category/>
  <cp:contentStatus/>
</cp:coreProperties>
</file>